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6\30.04.2026(виконком виконання)\"/>
    </mc:Choice>
  </mc:AlternateContent>
  <bookViews>
    <workbookView xWindow="0" yWindow="0" windowWidth="28800" windowHeight="1362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'd-12'!$A$1:$U$28</definedName>
    <definedName name="_xlnm.Print_Area" localSheetId="0">'d-12'!$A$1:$U$28</definedName>
  </definedNames>
  <calcPr calcId="162913"/>
</workbook>
</file>

<file path=xl/calcChain.xml><?xml version="1.0" encoding="utf-8"?>
<calcChain xmlns="http://schemas.openxmlformats.org/spreadsheetml/2006/main">
  <c r="C11" i="1" l="1"/>
  <c r="C16" i="1" l="1"/>
  <c r="C21" i="1" l="1"/>
  <c r="C20" i="1"/>
  <c r="C19" i="1"/>
  <c r="C18" i="1"/>
  <c r="C17" i="1"/>
  <c r="C15" i="1"/>
  <c r="C14" i="1"/>
  <c r="C13" i="1"/>
  <c r="C12" i="1"/>
  <c r="B9" i="1"/>
  <c r="C9" i="1" l="1"/>
  <c r="I9" i="1"/>
  <c r="O9" i="1"/>
  <c r="U9" i="1" l="1"/>
  <c r="T9" i="1"/>
  <c r="S9" i="1"/>
  <c r="R9" i="1"/>
  <c r="Q9" i="1"/>
  <c r="P9" i="1"/>
  <c r="N9" i="1"/>
  <c r="M9" i="1"/>
  <c r="L9" i="1"/>
  <c r="K9" i="1"/>
  <c r="J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<sst xmlns="http://schemas.openxmlformats.org/spreadsheetml/2006/main" count="40" uniqueCount="39">
  <si>
    <t>Додаток 12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</si>
  <si>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</si>
  <si>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</si>
  <si>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</si>
  <si>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</si>
  <si>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</si>
  <si>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</si>
  <si>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</si>
  <si>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</si>
  <si>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</si>
  <si>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</si>
  <si>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</si>
  <si>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</si>
  <si>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</si>
  <si>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</si>
  <si>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</si>
  <si>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</si>
  <si>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</si>
  <si>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</si>
  <si>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</si>
  <si>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</si>
  <si>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</si>
  <si>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</si>
  <si>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</si>
  <si>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</si>
  <si>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</si>
  <si>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</si>
  <si>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</si>
  <si>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</si>
  <si>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</si>
  <si>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</si>
  <si>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</si>
  <si>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</si>
  <si>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</si>
  <si>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</si>
  <si>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Міжбюджетні трансферти</t>
  </si>
  <si>
    <t>про використання коштів  спеціального фонду за І-й квартал  2026 року</t>
  </si>
  <si>
    <t>Уточнений план на І-й квартал  2026 року</t>
  </si>
  <si>
    <t>Фактично  використано за           І-й квартал 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</si>
</sst>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9" xfId="0" applyNumberFormat="1" applyFont="1" applyBorder="1"/>
    <xf numFmtId="164" fontId="6" fillId="0" borderId="9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1" xfId="0" applyFont="1" applyBorder="1" applyAlignment="1">
      <alignment horizontal="center" vertical="center" textRotation="90" wrapText="1" shrinkToFit="1"/>
    </xf>
    <xf numFmtId="164" fontId="4" fillId="0" borderId="11" xfId="0" applyNumberFormat="1" applyFont="1" applyBorder="1"/>
    <xf numFmtId="164" fontId="6" fillId="0" borderId="11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1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164" fontId="6" fillId="0" borderId="14" xfId="0" applyNumberFormat="1" applyFont="1" applyBorder="1"/>
    <xf numFmtId="164" fontId="4" fillId="0" borderId="0" xfId="0" applyNumberFormat="1" applyFont="1"/>
    <xf numFmtId="164" fontId="4" fillId="0" borderId="13" xfId="0" applyNumberFormat="1" applyFont="1" applyBorder="1" applyProtection="1">
      <protection locked="0"/>
    </xf>
    <xf numFmtId="0" fontId="4" fillId="0" borderId="9" xfId="0" applyFont="1" applyBorder="1" applyAlignment="1">
      <alignment vertical="top" wrapText="1" shrinkToFit="1"/>
    </xf>
    <xf numFmtId="164" fontId="6" fillId="0" borderId="12" xfId="0" applyNumberFormat="1" applyFont="1" applyBorder="1"/>
    <xf numFmtId="0" fontId="4" fillId="0" borderId="10" xfId="0" applyFont="1" applyBorder="1" applyAlignment="1">
      <alignment vertical="top" wrapText="1" shrinkToFit="1"/>
    </xf>
    <xf numFmtId="164" fontId="4" fillId="0" borderId="10" xfId="0" applyNumberFormat="1" applyFont="1" applyBorder="1"/>
    <xf numFmtId="164" fontId="0" fillId="0" borderId="0" xfId="0" applyNumberFormat="1" applyBorder="1"/>
    <xf numFmtId="164" fontId="2" fillId="0" borderId="0" xfId="0" applyNumberFormat="1" applyFont="1" applyBorder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Zeros="0" tabSelected="1" showRuler="0" view="pageBreakPreview" topLeftCell="B1" zoomScale="90" zoomScaleNormal="90" zoomScaleSheetLayoutView="90" workbookViewId="0">
      <selection activeCell="T2" sqref="T2"/>
    </sheetView>
  </sheetViews>
  <sheetFormatPr defaultRowHeight="15.6" x14ac:dyDescent="0.3"/>
  <cols>
    <col min="1" max="1" width="34.59765625" style="9" customWidth="1"/>
    <col min="2" max="2" width="11" style="9" customWidth="1"/>
    <col min="3" max="3" width="10.59765625" style="9" customWidth="1"/>
    <col min="4" max="5" width="8" style="9" customWidth="1"/>
    <col min="6" max="9" width="8.5" style="9" customWidth="1"/>
    <col min="10" max="10" width="6.59765625" style="9" customWidth="1"/>
    <col min="11" max="11" width="8.09765625" style="9" customWidth="1"/>
    <col min="12" max="12" width="12.5" style="9" customWidth="1"/>
    <col min="13" max="13" width="7.09765625" style="9" customWidth="1"/>
    <col min="14" max="14" width="8.09765625" style="9" customWidth="1"/>
    <col min="15" max="15" width="6.3984375" style="9" customWidth="1"/>
    <col min="16" max="16" width="8.8984375" style="9" customWidth="1"/>
    <col min="17" max="17" width="7.8984375" style="9" customWidth="1"/>
    <col min="18" max="18" width="9.69921875" style="9" customWidth="1"/>
    <col min="19" max="19" width="9.59765625" style="9" customWidth="1"/>
    <col min="20" max="20" width="9.69921875" style="9" customWidth="1"/>
    <col min="21" max="21" width="6.19921875" style="9" customWidth="1"/>
    <col min="22" max="22" width="10.3984375" bestFit="1" customWidth="1"/>
  </cols>
  <sheetData>
    <row r="1" spans="1:23" x14ac:dyDescent="0.3">
      <c r="A1" s="8"/>
      <c r="P1" s="10"/>
      <c r="Q1" s="10"/>
      <c r="R1" s="10"/>
      <c r="S1" s="10"/>
      <c r="T1" s="11" t="s">
        <v>0</v>
      </c>
    </row>
    <row r="2" spans="1:23" x14ac:dyDescent="0.3">
      <c r="A2" s="8"/>
      <c r="O2" s="10"/>
      <c r="P2" s="10"/>
      <c r="Q2" s="10"/>
      <c r="R2" s="10"/>
      <c r="S2" s="10"/>
      <c r="T2" s="11"/>
    </row>
    <row r="3" spans="1:23" ht="21.75" customHeight="1" x14ac:dyDescent="0.3">
      <c r="A3" s="8"/>
      <c r="O3" s="10"/>
      <c r="P3" s="10"/>
      <c r="Q3" s="10"/>
      <c r="R3" s="10"/>
      <c r="S3" s="10"/>
      <c r="T3" s="11"/>
    </row>
    <row r="4" spans="1:23" ht="51" customHeight="1" x14ac:dyDescent="0.3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12"/>
    </row>
    <row r="5" spans="1:23" x14ac:dyDescent="0.3">
      <c r="A5" s="50" t="s">
        <v>36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12"/>
    </row>
    <row r="6" spans="1:23" ht="16.2" thickBot="1" x14ac:dyDescent="0.35">
      <c r="A6" s="8"/>
      <c r="T6" s="11" t="s">
        <v>2</v>
      </c>
      <c r="V6" s="1"/>
    </row>
    <row r="7" spans="1:23" s="4" customFormat="1" x14ac:dyDescent="0.3">
      <c r="A7" s="51">
        <v>0</v>
      </c>
      <c r="B7" s="53" t="s">
        <v>37</v>
      </c>
      <c r="C7" s="55" t="s">
        <v>38</v>
      </c>
      <c r="D7" s="57" t="s">
        <v>3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  <c r="U7" s="26"/>
      <c r="V7" s="2"/>
      <c r="W7" s="2"/>
    </row>
    <row r="8" spans="1:23" s="4" customFormat="1" ht="160.5" customHeight="1" x14ac:dyDescent="0.3">
      <c r="A8" s="52"/>
      <c r="B8" s="54"/>
      <c r="C8" s="56"/>
      <c r="D8" s="30" t="s">
        <v>4</v>
      </c>
      <c r="E8" s="30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0" t="s">
        <v>10</v>
      </c>
      <c r="K8" s="30" t="s">
        <v>11</v>
      </c>
      <c r="L8" s="30" t="s">
        <v>12</v>
      </c>
      <c r="M8" s="30" t="s">
        <v>13</v>
      </c>
      <c r="N8" s="30" t="s">
        <v>14</v>
      </c>
      <c r="O8" s="30" t="s">
        <v>15</v>
      </c>
      <c r="P8" s="30" t="s">
        <v>16</v>
      </c>
      <c r="Q8" s="30" t="s">
        <v>17</v>
      </c>
      <c r="R8" s="30" t="s">
        <v>18</v>
      </c>
      <c r="S8" s="30" t="s">
        <v>19</v>
      </c>
      <c r="T8" s="30" t="s">
        <v>20</v>
      </c>
      <c r="U8" s="27" t="s">
        <v>21</v>
      </c>
      <c r="V8" s="3"/>
      <c r="W8" s="3"/>
    </row>
    <row r="9" spans="1:23" ht="24" customHeight="1" x14ac:dyDescent="0.3">
      <c r="A9" s="13" t="s">
        <v>22</v>
      </c>
      <c r="B9" s="14">
        <f t="shared" ref="B9:G9" si="0">SUM(B10:B21)</f>
        <v>1319437.8</v>
      </c>
      <c r="C9" s="14">
        <f t="shared" si="0"/>
        <v>113299.5</v>
      </c>
      <c r="D9" s="14">
        <f t="shared" si="0"/>
        <v>1822.5</v>
      </c>
      <c r="E9" s="14">
        <f t="shared" si="0"/>
        <v>398.9</v>
      </c>
      <c r="F9" s="14">
        <f t="shared" si="0"/>
        <v>4790.6000000000004</v>
      </c>
      <c r="G9" s="14">
        <f t="shared" si="0"/>
        <v>0</v>
      </c>
      <c r="H9" s="14">
        <f>H10+H11+H12+H13+H14+H15+H16+H17+H18+H21</f>
        <v>7686.7999999999993</v>
      </c>
      <c r="I9" s="14">
        <f>SUM(I10:I21)</f>
        <v>1146.7</v>
      </c>
      <c r="J9" s="14">
        <f>SUM(J10:J21)</f>
        <v>30.6</v>
      </c>
      <c r="K9" s="14">
        <f>SUM(K10:K21)</f>
        <v>1425.6</v>
      </c>
      <c r="L9" s="14">
        <f>SUM(L10:L21)</f>
        <v>5534.4000000000005</v>
      </c>
      <c r="M9" s="14">
        <f>M10+M11+M12+M13+M14+M15+M16+M17+M18+M21</f>
        <v>393</v>
      </c>
      <c r="N9" s="14">
        <f>N10+N11+N12+N13+N14+N15+N16+N17+N18+N21</f>
        <v>754.7</v>
      </c>
      <c r="O9" s="14">
        <f>SUM(O10:O21)</f>
        <v>47.5</v>
      </c>
      <c r="P9" s="14">
        <f>SUM(P10:P21)</f>
        <v>4873</v>
      </c>
      <c r="Q9" s="14">
        <f>Q10+Q11+Q12+Q13+Q14+Q15+Q16+Q17+Q18+Q21</f>
        <v>0</v>
      </c>
      <c r="R9" s="14">
        <f>SUM(R10:R21)</f>
        <v>0</v>
      </c>
      <c r="S9" s="14">
        <f>SUM(S10:S21)</f>
        <v>39891.1</v>
      </c>
      <c r="T9" s="14">
        <f>SUM(T10:T21)</f>
        <v>44563.7</v>
      </c>
      <c r="U9" s="28">
        <f>SUM(U10:U21)</f>
        <v>-59.6</v>
      </c>
      <c r="V9" s="49"/>
      <c r="W9" s="5"/>
    </row>
    <row r="10" spans="1:23" ht="14.25" customHeight="1" x14ac:dyDescent="0.3">
      <c r="A10" s="15" t="s">
        <v>23</v>
      </c>
      <c r="B10" s="16"/>
      <c r="C10" s="3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1"/>
      <c r="V10" s="6"/>
      <c r="W10" s="6"/>
    </row>
    <row r="11" spans="1:23" ht="18" hidden="1" customHeight="1" x14ac:dyDescent="0.3">
      <c r="A11" s="13" t="s">
        <v>24</v>
      </c>
      <c r="B11" s="14"/>
      <c r="C11" s="14">
        <f t="shared" ref="C11:C21" si="1">SUM(D11:U11)</f>
        <v>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4"/>
      <c r="T11" s="16"/>
      <c r="U11" s="29"/>
      <c r="V11" s="48"/>
      <c r="W11" s="6"/>
    </row>
    <row r="12" spans="1:23" ht="15.75" customHeight="1" x14ac:dyDescent="0.3">
      <c r="A12" s="13" t="s">
        <v>25</v>
      </c>
      <c r="B12" s="38">
        <v>775963.2</v>
      </c>
      <c r="C12" s="14">
        <f t="shared" si="1"/>
        <v>61911.9</v>
      </c>
      <c r="D12" s="17">
        <v>1114.8</v>
      </c>
      <c r="E12" s="16">
        <v>244.1</v>
      </c>
      <c r="F12" s="16">
        <v>3060.6</v>
      </c>
      <c r="G12" s="17"/>
      <c r="H12" s="17">
        <v>7676.4</v>
      </c>
      <c r="I12" s="17">
        <v>836.4</v>
      </c>
      <c r="J12" s="17">
        <v>10.8</v>
      </c>
      <c r="K12" s="17">
        <v>1321.1</v>
      </c>
      <c r="L12" s="17">
        <v>4831.3</v>
      </c>
      <c r="M12" s="17"/>
      <c r="N12" s="17"/>
      <c r="O12" s="17">
        <v>43.6</v>
      </c>
      <c r="P12" s="17">
        <v>1642.8</v>
      </c>
      <c r="Q12" s="17"/>
      <c r="R12" s="17"/>
      <c r="S12" s="17">
        <v>39891.1</v>
      </c>
      <c r="T12" s="17">
        <v>1238.9000000000001</v>
      </c>
      <c r="U12" s="29"/>
      <c r="V12" s="48"/>
      <c r="W12" s="6"/>
    </row>
    <row r="13" spans="1:23" ht="15" customHeight="1" x14ac:dyDescent="0.3">
      <c r="A13" s="13" t="s">
        <v>26</v>
      </c>
      <c r="B13" s="38">
        <v>5937.4</v>
      </c>
      <c r="C13" s="14">
        <f t="shared" si="1"/>
        <v>124.8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>
        <v>124.8</v>
      </c>
      <c r="U13" s="29"/>
      <c r="V13" s="48"/>
      <c r="W13" s="7"/>
    </row>
    <row r="14" spans="1:23" ht="31.5" customHeight="1" x14ac:dyDescent="0.3">
      <c r="A14" s="13" t="s">
        <v>27</v>
      </c>
      <c r="B14" s="38">
        <v>10924.7</v>
      </c>
      <c r="C14" s="14">
        <f t="shared" si="1"/>
        <v>1107.4000000000001</v>
      </c>
      <c r="D14" s="17"/>
      <c r="E14" s="17"/>
      <c r="F14" s="17">
        <v>667</v>
      </c>
      <c r="G14" s="17"/>
      <c r="H14" s="17">
        <v>10.4</v>
      </c>
      <c r="I14" s="17"/>
      <c r="J14" s="17"/>
      <c r="K14" s="17"/>
      <c r="L14" s="17"/>
      <c r="M14" s="17"/>
      <c r="N14" s="17">
        <v>430</v>
      </c>
      <c r="O14" s="17"/>
      <c r="P14" s="17"/>
      <c r="Q14" s="17"/>
      <c r="R14" s="17"/>
      <c r="S14" s="17"/>
      <c r="T14" s="17"/>
      <c r="U14" s="29"/>
      <c r="V14" s="48"/>
      <c r="W14" s="7"/>
    </row>
    <row r="15" spans="1:23" ht="16.5" customHeight="1" x14ac:dyDescent="0.3">
      <c r="A15" s="13" t="s">
        <v>28</v>
      </c>
      <c r="B15" s="38">
        <v>3899.9</v>
      </c>
      <c r="C15" s="14">
        <f t="shared" si="1"/>
        <v>990.69999999999993</v>
      </c>
      <c r="D15" s="17">
        <v>223.9</v>
      </c>
      <c r="E15" s="17">
        <v>51.3</v>
      </c>
      <c r="F15" s="17">
        <v>343.9</v>
      </c>
      <c r="G15" s="17"/>
      <c r="H15" s="17"/>
      <c r="I15" s="17">
        <v>99.1</v>
      </c>
      <c r="J15" s="17"/>
      <c r="K15" s="17"/>
      <c r="L15" s="17">
        <v>3.9</v>
      </c>
      <c r="M15" s="17"/>
      <c r="N15" s="17"/>
      <c r="O15" s="17">
        <v>2.6</v>
      </c>
      <c r="P15" s="17">
        <v>266</v>
      </c>
      <c r="Q15" s="17"/>
      <c r="R15" s="17"/>
      <c r="S15" s="17"/>
      <c r="T15" s="17"/>
      <c r="U15" s="29"/>
      <c r="V15" s="48"/>
      <c r="W15" s="7"/>
    </row>
    <row r="16" spans="1:23" ht="15" customHeight="1" x14ac:dyDescent="0.3">
      <c r="A16" s="13" t="s">
        <v>29</v>
      </c>
      <c r="B16" s="38">
        <v>17245.8</v>
      </c>
      <c r="C16" s="14">
        <f>SUM(D16:U16)</f>
        <v>4093.5999999999995</v>
      </c>
      <c r="D16" s="17">
        <v>483.8</v>
      </c>
      <c r="E16" s="17">
        <v>103.5</v>
      </c>
      <c r="F16" s="17">
        <v>236</v>
      </c>
      <c r="G16" s="17"/>
      <c r="H16" s="17"/>
      <c r="I16" s="17">
        <v>117.9</v>
      </c>
      <c r="J16" s="17">
        <v>19.8</v>
      </c>
      <c r="K16" s="17">
        <v>104.5</v>
      </c>
      <c r="L16" s="17">
        <v>62.6</v>
      </c>
      <c r="M16" s="17"/>
      <c r="N16" s="17"/>
      <c r="O16" s="17">
        <v>1.3</v>
      </c>
      <c r="P16" s="17">
        <v>2964.2</v>
      </c>
      <c r="Q16" s="17"/>
      <c r="R16" s="17"/>
      <c r="S16" s="17"/>
      <c r="T16" s="17"/>
      <c r="U16" s="29"/>
      <c r="V16" s="48"/>
      <c r="W16" s="7"/>
    </row>
    <row r="17" spans="1:23" ht="16.5" customHeight="1" x14ac:dyDescent="0.3">
      <c r="A17" s="13" t="s">
        <v>30</v>
      </c>
      <c r="B17" s="38">
        <v>8968</v>
      </c>
      <c r="C17" s="14">
        <f t="shared" si="1"/>
        <v>0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29"/>
      <c r="V17" s="48"/>
      <c r="W17" s="7"/>
    </row>
    <row r="18" spans="1:23" ht="15" customHeight="1" x14ac:dyDescent="0.3">
      <c r="A18" s="13" t="s">
        <v>31</v>
      </c>
      <c r="B18" s="38">
        <v>440546.5</v>
      </c>
      <c r="C18" s="14">
        <f t="shared" si="1"/>
        <v>45130.7</v>
      </c>
      <c r="D18" s="17"/>
      <c r="E18" s="17"/>
      <c r="F18" s="17">
        <v>483.1</v>
      </c>
      <c r="G18" s="17"/>
      <c r="H18" s="17"/>
      <c r="I18" s="17">
        <v>93.3</v>
      </c>
      <c r="J18" s="17"/>
      <c r="K18" s="17"/>
      <c r="L18" s="17">
        <v>636.6</v>
      </c>
      <c r="M18" s="17">
        <v>393</v>
      </c>
      <c r="N18" s="17">
        <v>324.7</v>
      </c>
      <c r="O18" s="17"/>
      <c r="P18" s="17"/>
      <c r="Q18" s="17"/>
      <c r="R18" s="17"/>
      <c r="S18" s="17"/>
      <c r="T18" s="17">
        <v>43200</v>
      </c>
      <c r="U18" s="29"/>
      <c r="V18" s="48"/>
      <c r="W18" s="7"/>
    </row>
    <row r="19" spans="1:23" ht="15" customHeight="1" x14ac:dyDescent="0.3">
      <c r="A19" s="13" t="s">
        <v>32</v>
      </c>
      <c r="B19" s="38">
        <v>17048.099999999999</v>
      </c>
      <c r="C19" s="14">
        <f t="shared" si="1"/>
        <v>0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1"/>
      <c r="V19" s="48"/>
      <c r="W19" s="7"/>
    </row>
    <row r="20" spans="1:23" ht="0.75" customHeight="1" x14ac:dyDescent="0.3">
      <c r="A20" s="44" t="s">
        <v>35</v>
      </c>
      <c r="B20" s="43"/>
      <c r="C20" s="14">
        <f t="shared" si="1"/>
        <v>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1"/>
      <c r="V20" s="48"/>
      <c r="W20" s="7"/>
    </row>
    <row r="21" spans="1:23" ht="18.75" customHeight="1" thickBot="1" x14ac:dyDescent="0.35">
      <c r="A21" s="46" t="s">
        <v>21</v>
      </c>
      <c r="B21" s="47">
        <v>38904.199999999997</v>
      </c>
      <c r="C21" s="47">
        <f t="shared" si="1"/>
        <v>-59.6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45">
        <v>-59.6</v>
      </c>
      <c r="V21" s="48"/>
      <c r="W21" s="7"/>
    </row>
    <row r="22" spans="1:23" x14ac:dyDescent="0.3">
      <c r="A22" s="19"/>
      <c r="B22" s="20"/>
      <c r="C22" s="39"/>
      <c r="D22" s="34"/>
      <c r="E22" s="35"/>
      <c r="F22" s="36"/>
      <c r="G22" s="35"/>
      <c r="H22" s="35"/>
      <c r="I22" s="36"/>
      <c r="J22" s="35"/>
      <c r="K22" s="36"/>
      <c r="L22" s="37"/>
      <c r="M22" s="36"/>
      <c r="N22" s="36"/>
      <c r="O22" s="36"/>
      <c r="P22" s="37"/>
      <c r="Q22" s="37"/>
      <c r="R22" s="37"/>
      <c r="S22" s="35"/>
      <c r="T22" s="37"/>
      <c r="U22" s="33"/>
      <c r="V22" s="48"/>
    </row>
    <row r="23" spans="1:23" x14ac:dyDescent="0.3">
      <c r="B23" s="20"/>
      <c r="O23" s="20"/>
      <c r="P23" s="21"/>
      <c r="R23" s="21"/>
      <c r="T23" s="21"/>
    </row>
    <row r="24" spans="1:23" x14ac:dyDescent="0.3">
      <c r="A24" s="32" t="s">
        <v>33</v>
      </c>
      <c r="B24" s="22"/>
      <c r="C24" s="23"/>
      <c r="D24" s="24"/>
      <c r="E24" s="23"/>
      <c r="F24" s="23"/>
      <c r="G24" s="23"/>
      <c r="H24" s="23"/>
      <c r="I24" s="42"/>
      <c r="J24" s="23"/>
      <c r="K24" s="23"/>
      <c r="L24" s="23"/>
      <c r="M24" s="23"/>
      <c r="N24" s="23"/>
      <c r="O24" s="23"/>
      <c r="P24" s="9" t="s">
        <v>34</v>
      </c>
      <c r="Q24" s="23"/>
      <c r="R24" s="23"/>
      <c r="T24" s="21"/>
    </row>
    <row r="25" spans="1:23" x14ac:dyDescent="0.3">
      <c r="A25" s="25"/>
      <c r="B25" s="25"/>
      <c r="M25" s="10"/>
      <c r="N25" s="10"/>
      <c r="O25" s="10"/>
    </row>
    <row r="28" spans="1:23" x14ac:dyDescent="0.3">
      <c r="G28" s="9">
        <v>0</v>
      </c>
    </row>
  </sheetData>
  <mergeCells count="6">
    <mergeCell ref="A4:S4"/>
    <mergeCell ref="A5:S5"/>
    <mergeCell ref="A7:A8"/>
    <mergeCell ref="B7:B8"/>
    <mergeCell ref="C7:C8"/>
    <mergeCell ref="D7:T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2026-02-02T08:18:36Z</cp:lastPrinted>
  <dcterms:created xsi:type="dcterms:W3CDTF">2021-02-10T13:58:24Z</dcterms:created>
  <dcterms:modified xsi:type="dcterms:W3CDTF">2026-04-30T08:57:04Z</dcterms:modified>
</cp:coreProperties>
</file>